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3. Licitaciones Asistencia Sanitaria\4. Fisioterapia\2025-0127\PREPARACION\ANEXOS\"/>
    </mc:Choice>
  </mc:AlternateContent>
  <xr:revisionPtr revIDLastSave="0" documentId="13_ncr:1_{E5D1B5DD-1432-466C-8771-5312D774CC21}" xr6:coauthVersionLast="47" xr6:coauthVersionMax="47" xr10:uidLastSave="{00000000-0000-0000-0000-000000000000}"/>
  <workbookProtection workbookAlgorithmName="SHA-512" workbookHashValue="sKen1KWEjGgN6xyKg0HddTXebgEzwun4GTJXhICqoChgV88fNFV4TPwzFTPe0tSqduIM6NzNznk0WuF6itW8hA==" workbookSaltValue="thbtRxHNFI9ZOx8e2FovbQ==" workbookSpinCount="100000" lockStructure="1"/>
  <bookViews>
    <workbookView xWindow="-12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/>
</calcChain>
</file>

<file path=xl/sharedStrings.xml><?xml version="1.0" encoding="utf-8"?>
<sst xmlns="http://schemas.openxmlformats.org/spreadsheetml/2006/main" count="12" uniqueCount="12">
  <si>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</si>
  <si>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</si>
  <si>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</si>
  <si>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</si>
  <si>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</si>
  <si>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</si>
  <si>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</si>
  <si>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</si>
  <si>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</si>
  <si>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Sesión de fisioterapia</t>
  </si>
  <si>
    <t>*El importe de adjudicación -OFERTA TOTAL- será el resultado del precio unitario de la oferta presentada por el consumo estimado del servicio para la duración inicial del contrato.</t>
  </si>
  <si>
    <t>LOTE 2 - Contratación del servicio sanitario de Fisioterapia en Jimena de la Frontera.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</si>
</sst>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/>
    </xf>
    <xf numFmtId="166" fontId="4" fillId="2" borderId="15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5" fontId="11" fillId="6" borderId="2" xfId="4" applyNumberFormat="1" applyFont="1" applyFill="1" applyBorder="1" applyAlignment="1">
      <alignment horizontal="center" vertical="center" wrapText="1"/>
    </xf>
    <xf numFmtId="165" fontId="11" fillId="6" borderId="3" xfId="4" applyNumberFormat="1" applyFont="1" applyFill="1" applyBorder="1" applyAlignment="1">
      <alignment horizontal="center" vertical="center" wrapText="1"/>
    </xf>
    <xf numFmtId="165" fontId="11" fillId="6" borderId="0" xfId="4" applyNumberFormat="1" applyFont="1" applyFill="1" applyBorder="1" applyAlignment="1">
      <alignment horizontal="center" vertical="center" wrapText="1"/>
    </xf>
    <xf numFmtId="165" fontId="11" fillId="6" borderId="5" xfId="4" applyNumberFormat="1" applyFont="1" applyFill="1" applyBorder="1" applyAlignment="1">
      <alignment horizontal="center" vertical="center" wrapText="1"/>
    </xf>
    <xf numFmtId="165" fontId="11" fillId="6" borderId="7" xfId="4" applyNumberFormat="1" applyFont="1" applyFill="1" applyBorder="1" applyAlignment="1">
      <alignment horizontal="center" vertical="center" wrapText="1"/>
    </xf>
    <xf numFmtId="165" fontId="11" fillId="6" borderId="8" xfId="4" applyNumberFormat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left" vertical="center" wrapText="1"/>
    </xf>
    <xf numFmtId="0" fontId="9" fillId="4" borderId="10" xfId="1" applyFont="1" applyFill="1" applyBorder="1" applyAlignment="1">
      <alignment horizontal="left" vertical="center" wrapText="1"/>
    </xf>
    <xf numFmtId="166" fontId="4" fillId="3" borderId="14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9" fillId="4" borderId="2" xfId="3" applyFont="1" applyFill="1" applyBorder="1" applyAlignment="1">
      <alignment horizontal="center" vertical="center" wrapText="1"/>
    </xf>
    <xf numFmtId="0" fontId="9" fillId="4" borderId="0" xfId="3" applyFont="1" applyFill="1" applyBorder="1" applyAlignment="1">
      <alignment horizontal="center" vertical="center" wrapText="1"/>
    </xf>
    <xf numFmtId="0" fontId="9" fillId="4" borderId="5" xfId="3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center" vertical="center" wrapText="1"/>
    </xf>
    <xf numFmtId="0" fontId="9" fillId="4" borderId="6" xfId="3" applyFont="1" applyFill="1" applyBorder="1" applyAlignment="1">
      <alignment horizontal="center" vertical="center" wrapText="1"/>
    </xf>
    <xf numFmtId="0" fontId="9" fillId="4" borderId="7" xfId="3" applyFont="1" applyFill="1" applyBorder="1" applyAlignment="1">
      <alignment horizontal="center" vertical="center" wrapText="1"/>
    </xf>
    <xf numFmtId="0" fontId="9" fillId="4" borderId="8" xfId="3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89646</xdr:colOff>
      <xdr:row>0</xdr:row>
      <xdr:rowOff>80682</xdr:rowOff>
    </xdr:from>
    <xdr:to>
      <xdr:col>1</xdr:col>
      <xdr:colOff>1282965</xdr:colOff>
      <xdr:row>1</xdr:row>
      <xdr:rowOff>277905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9597C7-7BD4-4D80-93C4-2F7EC1A79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728" y="80682"/>
          <a:ext cx="1193319" cy="555811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tabSelected="1" zoomScale="85" zoomScaleNormal="85" workbookViewId="0">
      <selection activeCell="B11" sqref="B11:I18"/>
    </sheetView>
  </sheetViews>
  <sheetFormatPr baseColWidth="10" defaultRowHeight="15" x14ac:dyDescent="0.25"/>
  <cols>
    <col min="1" max="1" width="3.42578125" customWidth="1"/>
    <col min="2" max="2" width="27.7109375" customWidth="1"/>
    <col min="3" max="3" width="12.5703125" customWidth="1"/>
    <col min="4" max="4" width="23.42578125" customWidth="1"/>
    <col min="5" max="6" width="20" customWidth="1"/>
    <col min="7" max="7" width="38.5703125" customWidth="1"/>
    <col min="8" max="8" width="14" customWidth="1"/>
    <col min="9" max="9" width="28.5703125" customWidth="1"/>
    <col min="10" max="11" width="13" bestFit="1" customWidth="1"/>
  </cols>
  <sheetData>
    <row r="1" spans="2:10" ht="28.15" customHeight="1" x14ac:dyDescent="0.25">
      <c r="B1" s="8" t="s">
        <v>8</v>
      </c>
      <c r="C1" s="9"/>
      <c r="D1" s="9"/>
      <c r="E1" s="9"/>
      <c r="F1" s="9"/>
      <c r="G1" s="9"/>
      <c r="H1" s="9"/>
      <c r="I1" s="10"/>
    </row>
    <row r="2" spans="2:10" ht="28.15" customHeight="1" thickBot="1" x14ac:dyDescent="0.3">
      <c r="B2" s="11"/>
      <c r="C2" s="12"/>
      <c r="D2" s="12"/>
      <c r="E2" s="12"/>
      <c r="F2" s="12"/>
      <c r="G2" s="12"/>
      <c r="H2" s="12"/>
      <c r="I2" s="13"/>
    </row>
    <row r="3" spans="2:10" ht="15.75" thickBot="1" x14ac:dyDescent="0.3"/>
    <row r="4" spans="2:10" ht="21" customHeight="1" x14ac:dyDescent="0.25">
      <c r="B4" s="47" t="s">
        <v>11</v>
      </c>
      <c r="C4" s="48"/>
      <c r="D4" s="48"/>
      <c r="E4" s="48"/>
      <c r="F4" s="48"/>
      <c r="G4" s="48"/>
      <c r="H4" s="48"/>
      <c r="I4" s="49"/>
    </row>
    <row r="5" spans="2:10" ht="28.5" customHeight="1" thickBot="1" x14ac:dyDescent="0.3">
      <c r="B5" s="50"/>
      <c r="C5" s="51"/>
      <c r="D5" s="51"/>
      <c r="E5" s="51"/>
      <c r="F5" s="51"/>
      <c r="G5" s="51"/>
      <c r="H5" s="51"/>
      <c r="I5" s="52"/>
    </row>
    <row r="6" spans="2:10" ht="15.75" thickBot="1" x14ac:dyDescent="0.3">
      <c r="B6" s="2"/>
      <c r="C6" s="1"/>
      <c r="D6" s="1"/>
      <c r="E6" s="1"/>
      <c r="F6" s="1"/>
      <c r="G6" s="1"/>
      <c r="H6" s="1"/>
      <c r="I6" s="1"/>
    </row>
    <row r="7" spans="2:10" ht="14.45" customHeight="1" x14ac:dyDescent="0.25">
      <c r="B7" s="53" t="s">
        <v>7</v>
      </c>
      <c r="C7" s="54"/>
      <c r="D7" s="54"/>
      <c r="E7" s="54"/>
      <c r="F7" s="54"/>
      <c r="G7" s="54"/>
      <c r="H7" s="54"/>
      <c r="I7" s="55"/>
    </row>
    <row r="8" spans="2:10" x14ac:dyDescent="0.25">
      <c r="B8" s="56"/>
      <c r="C8" s="57"/>
      <c r="D8" s="57"/>
      <c r="E8" s="57"/>
      <c r="F8" s="57"/>
      <c r="G8" s="57"/>
      <c r="H8" s="57"/>
      <c r="I8" s="58"/>
    </row>
    <row r="9" spans="2:10" ht="15.75" thickBot="1" x14ac:dyDescent="0.3">
      <c r="B9" s="59"/>
      <c r="C9" s="60"/>
      <c r="D9" s="60"/>
      <c r="E9" s="60"/>
      <c r="F9" s="60"/>
      <c r="G9" s="60"/>
      <c r="H9" s="60"/>
      <c r="I9" s="61"/>
    </row>
    <row r="10" spans="2:10" ht="15.75" thickBot="1" x14ac:dyDescent="0.3">
      <c r="B10" s="2"/>
      <c r="C10" s="1"/>
      <c r="D10" s="1"/>
      <c r="E10" s="1"/>
      <c r="F10" s="1"/>
      <c r="G10" s="1"/>
      <c r="H10" s="1"/>
      <c r="I10" s="1"/>
    </row>
    <row r="11" spans="2:10" ht="15" customHeight="1" x14ac:dyDescent="0.25">
      <c r="B11" s="62" t="s">
        <v>5</v>
      </c>
      <c r="C11" s="63"/>
      <c r="D11" s="63"/>
      <c r="E11" s="63"/>
      <c r="F11" s="63"/>
      <c r="G11" s="63"/>
      <c r="H11" s="63"/>
      <c r="I11" s="64"/>
      <c r="J11" s="3"/>
    </row>
    <row r="12" spans="2:10" ht="15" customHeight="1" x14ac:dyDescent="0.25">
      <c r="B12" s="65"/>
      <c r="C12" s="66"/>
      <c r="D12" s="66"/>
      <c r="E12" s="66"/>
      <c r="F12" s="66"/>
      <c r="G12" s="66"/>
      <c r="H12" s="66"/>
      <c r="I12" s="67"/>
      <c r="J12" s="3"/>
    </row>
    <row r="13" spans="2:10" ht="15" customHeight="1" x14ac:dyDescent="0.25">
      <c r="B13" s="65"/>
      <c r="C13" s="66"/>
      <c r="D13" s="66"/>
      <c r="E13" s="66"/>
      <c r="F13" s="66"/>
      <c r="G13" s="66"/>
      <c r="H13" s="66"/>
      <c r="I13" s="67"/>
      <c r="J13" s="3"/>
    </row>
    <row r="14" spans="2:10" ht="15" customHeight="1" x14ac:dyDescent="0.25">
      <c r="B14" s="65"/>
      <c r="C14" s="66"/>
      <c r="D14" s="66"/>
      <c r="E14" s="66"/>
      <c r="F14" s="66"/>
      <c r="G14" s="66"/>
      <c r="H14" s="66"/>
      <c r="I14" s="67"/>
      <c r="J14" s="3"/>
    </row>
    <row r="15" spans="2:10" ht="15" customHeight="1" x14ac:dyDescent="0.25">
      <c r="B15" s="65"/>
      <c r="C15" s="66"/>
      <c r="D15" s="66"/>
      <c r="E15" s="66"/>
      <c r="F15" s="66"/>
      <c r="G15" s="66"/>
      <c r="H15" s="66"/>
      <c r="I15" s="67"/>
      <c r="J15" s="3"/>
    </row>
    <row r="16" spans="2:10" ht="15" customHeight="1" x14ac:dyDescent="0.25">
      <c r="B16" s="65"/>
      <c r="C16" s="66"/>
      <c r="D16" s="66"/>
      <c r="E16" s="66"/>
      <c r="F16" s="66"/>
      <c r="G16" s="66"/>
      <c r="H16" s="66"/>
      <c r="I16" s="67"/>
    </row>
    <row r="17" spans="2:9" ht="15" customHeight="1" x14ac:dyDescent="0.25">
      <c r="B17" s="65"/>
      <c r="C17" s="66"/>
      <c r="D17" s="66"/>
      <c r="E17" s="66"/>
      <c r="F17" s="66"/>
      <c r="G17" s="66"/>
      <c r="H17" s="66"/>
      <c r="I17" s="67"/>
    </row>
    <row r="18" spans="2:9" ht="15" customHeight="1" thickBot="1" x14ac:dyDescent="0.3">
      <c r="B18" s="68"/>
      <c r="C18" s="69"/>
      <c r="D18" s="69"/>
      <c r="E18" s="69"/>
      <c r="F18" s="69"/>
      <c r="G18" s="69"/>
      <c r="H18" s="69"/>
      <c r="I18" s="70"/>
    </row>
    <row r="19" spans="2:9" ht="15.75" thickBot="1" x14ac:dyDescent="0.3"/>
    <row r="20" spans="2:9" ht="51.75" customHeight="1" thickBot="1" x14ac:dyDescent="0.3">
      <c r="B20" s="33" t="s">
        <v>0</v>
      </c>
      <c r="C20" s="30"/>
      <c r="D20" s="4" t="s">
        <v>6</v>
      </c>
      <c r="E20" s="31" t="s">
        <v>2</v>
      </c>
      <c r="F20" s="32"/>
      <c r="G20" s="5" t="s">
        <v>3</v>
      </c>
      <c r="H20" s="29" t="s">
        <v>4</v>
      </c>
      <c r="I20" s="30"/>
    </row>
    <row r="21" spans="2:9" ht="46.9" customHeight="1" thickBot="1" x14ac:dyDescent="0.3">
      <c r="B21" s="34" t="s">
        <v>9</v>
      </c>
      <c r="C21" s="35"/>
      <c r="D21" s="6">
        <v>993</v>
      </c>
      <c r="E21" s="36"/>
      <c r="F21" s="36"/>
      <c r="G21" s="7">
        <v>19.5</v>
      </c>
      <c r="H21" s="37" t="str">
        <f>IF(E21&lt;=0,"Error Precio",IF(E21&gt;G21,"Error Precio",E2+D21*E21))</f>
        <v>Error Precio</v>
      </c>
      <c r="I21" s="38"/>
    </row>
    <row r="22" spans="2:9" ht="14.45" customHeight="1" x14ac:dyDescent="0.25">
      <c r="B22" s="39" t="s">
        <v>1</v>
      </c>
      <c r="C22" s="40"/>
      <c r="D22" s="41"/>
      <c r="E22" s="41"/>
      <c r="F22" s="41"/>
      <c r="G22" s="42"/>
      <c r="H22" s="23" t="str">
        <f>IF(COUNTIF(H21,"Error Precio"),"Oferta incompleta. Algún precio unitario superior a precio tope o menor o igual a cero",SUM(H21))</f>
        <v>Oferta incompleta. Algún precio unitario superior a precio tope o menor o igual a cero</v>
      </c>
      <c r="I22" s="24"/>
    </row>
    <row r="23" spans="2:9" x14ac:dyDescent="0.25">
      <c r="B23" s="43"/>
      <c r="C23" s="41"/>
      <c r="D23" s="41"/>
      <c r="E23" s="41"/>
      <c r="F23" s="41"/>
      <c r="G23" s="42"/>
      <c r="H23" s="25"/>
      <c r="I23" s="26"/>
    </row>
    <row r="24" spans="2:9" x14ac:dyDescent="0.25">
      <c r="B24" s="43"/>
      <c r="C24" s="41"/>
      <c r="D24" s="41"/>
      <c r="E24" s="41"/>
      <c r="F24" s="41"/>
      <c r="G24" s="42"/>
      <c r="H24" s="25"/>
      <c r="I24" s="26"/>
    </row>
    <row r="25" spans="2:9" ht="15.75" thickBot="1" x14ac:dyDescent="0.3">
      <c r="B25" s="44"/>
      <c r="C25" s="45"/>
      <c r="D25" s="45"/>
      <c r="E25" s="45"/>
      <c r="F25" s="45"/>
      <c r="G25" s="46"/>
      <c r="H25" s="27"/>
      <c r="I25" s="28"/>
    </row>
    <row r="26" spans="2:9" ht="15.75" thickBot="1" x14ac:dyDescent="0.3"/>
    <row r="27" spans="2:9" x14ac:dyDescent="0.25">
      <c r="B27" s="14" t="s">
        <v>10</v>
      </c>
      <c r="C27" s="15"/>
      <c r="D27" s="15"/>
      <c r="E27" s="15"/>
      <c r="F27" s="15"/>
      <c r="G27" s="15"/>
      <c r="H27" s="15"/>
      <c r="I27" s="16"/>
    </row>
    <row r="28" spans="2:9" x14ac:dyDescent="0.25">
      <c r="B28" s="17"/>
      <c r="C28" s="18"/>
      <c r="D28" s="18"/>
      <c r="E28" s="18"/>
      <c r="F28" s="18"/>
      <c r="G28" s="18"/>
      <c r="H28" s="18"/>
      <c r="I28" s="19"/>
    </row>
    <row r="29" spans="2:9" ht="15.75" thickBot="1" x14ac:dyDescent="0.3">
      <c r="B29" s="20"/>
      <c r="C29" s="21"/>
      <c r="D29" s="21"/>
      <c r="E29" s="21"/>
      <c r="F29" s="21"/>
      <c r="G29" s="21"/>
      <c r="H29" s="21"/>
      <c r="I29" s="22"/>
    </row>
  </sheetData>
  <sheetProtection algorithmName="SHA-512" hashValue="MDHxX8W/hd8ow+U5oEqMydye0UE1NkfAybSw3gnU6RBL/I9GeHhln1rHNsGHK6aaCOAUaXPWS4VxjnYaeanOFw==" saltValue="JkPmUSQtJUwptGM4pX+3EA==" spinCount="100000" sheet="1" selectLockedCells="1"/>
  <mergeCells count="13">
    <mergeCell ref="B1:I2"/>
    <mergeCell ref="B27:I29"/>
    <mergeCell ref="H22:I25"/>
    <mergeCell ref="H20:I20"/>
    <mergeCell ref="E20:F20"/>
    <mergeCell ref="B20:C20"/>
    <mergeCell ref="B21:C21"/>
    <mergeCell ref="E21:F21"/>
    <mergeCell ref="H21:I21"/>
    <mergeCell ref="B22:G25"/>
    <mergeCell ref="B4:I5"/>
    <mergeCell ref="B7:I9"/>
    <mergeCell ref="B11:I18"/>
  </mergeCells>
  <conditionalFormatting sqref="H21:I21">
    <cfRule type="containsText" dxfId="2" priority="268" operator="containsText" text="Error Precio">
      <formula>NOT(ISERROR(SEARCH("Error Precio",H21)))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E21:G21" xr:uid="{00000000-0002-0000-0000-000000000000}">
      <formula1>E21*100=INT(E21*100)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Iglesias Candelas, Marian</cp:lastModifiedBy>
  <dcterms:created xsi:type="dcterms:W3CDTF">2016-04-12T18:58:47Z</dcterms:created>
  <dcterms:modified xsi:type="dcterms:W3CDTF">2026-05-28T14:08:58Z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